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5" yWindow="9330" windowWidth="11715" windowHeight="117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8" i="1" l="1"/>
  <c r="C24" i="1"/>
  <c r="C23" i="1"/>
  <c r="B31" i="1" l="1"/>
  <c r="H7" i="1"/>
  <c r="H8" i="1" s="1"/>
  <c r="G7" i="1"/>
  <c r="G8" i="1" s="1"/>
  <c r="F7" i="1"/>
  <c r="F8" i="1" s="1"/>
  <c r="G9" i="1" l="1"/>
  <c r="G11" i="1" s="1"/>
  <c r="H9" i="1"/>
  <c r="H11" i="1" s="1"/>
</calcChain>
</file>

<file path=xl/comments1.xml><?xml version="1.0" encoding="utf-8"?>
<comments xmlns="http://schemas.openxmlformats.org/spreadsheetml/2006/main">
  <authors>
    <author>jlg2</author>
  </authors>
  <commentList>
    <comment ref="C9" authorId="0">
      <text>
        <r>
          <rPr>
            <b/>
            <sz val="8"/>
            <color indexed="81"/>
            <rFont val="Tahoma"/>
          </rPr>
          <t>Total field size as farmed today</t>
        </r>
      </text>
    </comment>
    <comment ref="C11" authorId="0">
      <text>
        <r>
          <rPr>
            <b/>
            <sz val="8"/>
            <color indexed="81"/>
            <rFont val="Tahoma"/>
          </rPr>
          <t>This is the ADDITIONAL acres added with the Bender30, NOT the total acres of the pivot plus the Bender30</t>
        </r>
      </text>
    </comment>
    <comment ref="C24" authorId="0">
      <text>
        <r>
          <rPr>
            <b/>
            <sz val="8"/>
            <color indexed="81"/>
            <rFont val="Tahoma"/>
          </rPr>
          <t>This is the ADDITIONAL pumping cost for the Bender30 - NOT the Bender30 and pivot combined</t>
        </r>
      </text>
    </comment>
  </commentList>
</comments>
</file>

<file path=xl/sharedStrings.xml><?xml version="1.0" encoding="utf-8"?>
<sst xmlns="http://schemas.openxmlformats.org/spreadsheetml/2006/main" count="29" uniqueCount="27">
  <si>
    <t>Customer:</t>
  </si>
  <si>
    <t>Dealer:</t>
  </si>
  <si>
    <t xml:space="preserve">Crop </t>
  </si>
  <si>
    <t>Corn</t>
  </si>
  <si>
    <t>Dryland</t>
  </si>
  <si>
    <t xml:space="preserve">Pivot </t>
  </si>
  <si>
    <t>Price / Unit</t>
  </si>
  <si>
    <t>Gross Revenue</t>
  </si>
  <si>
    <t>Net Return</t>
  </si>
  <si>
    <t>Total Acres</t>
  </si>
  <si>
    <t>Annual Increase from Irrigation</t>
  </si>
  <si>
    <t>Pivot Irrigated Acres</t>
  </si>
  <si>
    <t>Yield / Acre Irrigated</t>
  </si>
  <si>
    <t>Crop Inputs</t>
  </si>
  <si>
    <t>Dry Land</t>
  </si>
  <si>
    <t>Seed &amp; Fertilizer (per acre)</t>
  </si>
  <si>
    <t>Irrigated</t>
  </si>
  <si>
    <t>Capital Purchase</t>
  </si>
  <si>
    <t>Pivot</t>
  </si>
  <si>
    <t>Return on Investment (ROI)</t>
  </si>
  <si>
    <t>Yield / Acre Dryland</t>
  </si>
  <si>
    <t>Pumping Cost - Pivot (per yr)</t>
  </si>
  <si>
    <r>
      <t>Bender30</t>
    </r>
    <r>
      <rPr>
        <b/>
        <vertAlign val="superscript"/>
        <sz val="22"/>
        <rFont val="Arial"/>
        <family val="2"/>
      </rPr>
      <t>TM</t>
    </r>
    <r>
      <rPr>
        <b/>
        <sz val="22"/>
        <rFont val="Arial"/>
        <family val="2"/>
      </rPr>
      <t xml:space="preserve"> &amp; Bender160</t>
    </r>
    <r>
      <rPr>
        <b/>
        <vertAlign val="superscript"/>
        <sz val="22"/>
        <rFont val="Arial"/>
        <family val="2"/>
      </rPr>
      <t xml:space="preserve">TM
</t>
    </r>
    <r>
      <rPr>
        <b/>
        <sz val="22"/>
        <rFont val="Arial"/>
        <family val="2"/>
      </rPr>
      <t>Return on Investment</t>
    </r>
  </si>
  <si>
    <t>Bender30 or Bender160 
Irrigated Acres</t>
  </si>
  <si>
    <t>Pivot with Bender</t>
  </si>
  <si>
    <t>Pumping Cost - Bender (per yr)</t>
  </si>
  <si>
    <t>Copyright 2013 Valley Irrigation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</si>
</sst>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[$-409]mmmm\ d\,\ 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2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color indexed="81"/>
      <name val="Tahoma"/>
    </font>
    <font>
      <b/>
      <vertAlign val="superscript"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/>
    <xf numFmtId="0" fontId="0" fillId="2" borderId="0" xfId="0" applyFill="1"/>
    <xf numFmtId="0" fontId="4" fillId="2" borderId="0" xfId="0" applyFont="1" applyFill="1" applyProtection="1">
      <protection locked="0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1" xfId="0" applyFill="1" applyBorder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right" vertical="center"/>
    </xf>
    <xf numFmtId="44" fontId="0" fillId="2" borderId="6" xfId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/>
    <xf numFmtId="164" fontId="6" fillId="2" borderId="0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0" fontId="0" fillId="2" borderId="6" xfId="0" applyFill="1" applyBorder="1" applyAlignment="1">
      <alignment horizontal="right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wrapText="1"/>
    </xf>
    <xf numFmtId="0" fontId="6" fillId="2" borderId="0" xfId="0" applyFont="1" applyFill="1" applyBorder="1" applyAlignment="1">
      <alignment horizontal="center"/>
    </xf>
    <xf numFmtId="0" fontId="0" fillId="2" borderId="5" xfId="0" applyFill="1" applyBorder="1"/>
    <xf numFmtId="0" fontId="6" fillId="2" borderId="6" xfId="0" applyFont="1" applyFill="1" applyBorder="1" applyAlignment="1">
      <alignment horizontal="center"/>
    </xf>
    <xf numFmtId="0" fontId="0" fillId="2" borderId="5" xfId="0" applyFill="1" applyBorder="1" applyAlignment="1">
      <alignment horizontal="right" vertical="center" wrapTex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/>
    </xf>
    <xf numFmtId="43" fontId="6" fillId="2" borderId="8" xfId="0" applyNumberFormat="1" applyFont="1" applyFill="1" applyBorder="1" applyAlignment="1">
      <alignment horizontal="center"/>
    </xf>
    <xf numFmtId="43" fontId="6" fillId="2" borderId="9" xfId="0" applyNumberFormat="1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right"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5" fillId="2" borderId="10" xfId="0" applyFont="1" applyFill="1" applyBorder="1"/>
    <xf numFmtId="0" fontId="0" fillId="2" borderId="11" xfId="0" applyFill="1" applyBorder="1"/>
    <xf numFmtId="0" fontId="0" fillId="2" borderId="5" xfId="0" applyFill="1" applyBorder="1" applyAlignment="1">
      <alignment horizontal="right"/>
    </xf>
    <xf numFmtId="164" fontId="0" fillId="2" borderId="6" xfId="1" applyNumberFormat="1" applyFont="1" applyFill="1" applyBorder="1" applyProtection="1">
      <protection locked="0"/>
    </xf>
    <xf numFmtId="0" fontId="0" fillId="2" borderId="6" xfId="0" applyFill="1" applyBorder="1"/>
    <xf numFmtId="0" fontId="0" fillId="2" borderId="12" xfId="0" applyFill="1" applyBorder="1" applyAlignment="1">
      <alignment horizontal="right"/>
    </xf>
    <xf numFmtId="164" fontId="0" fillId="2" borderId="13" xfId="1" applyNumberFormat="1" applyFont="1" applyFill="1" applyBorder="1" applyProtection="1">
      <protection locked="0"/>
    </xf>
    <xf numFmtId="165" fontId="4" fillId="2" borderId="0" xfId="0" applyNumberFormat="1" applyFont="1" applyFill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0B0F0"/>
      <color rgb="FF0093D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38100</xdr:rowOff>
    </xdr:from>
    <xdr:to>
      <xdr:col>2</xdr:col>
      <xdr:colOff>19051</xdr:colOff>
      <xdr:row>1</xdr:row>
      <xdr:rowOff>239882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8100"/>
          <a:ext cx="2000250" cy="601832"/>
        </a:xfrm>
        <a:prstGeom prst="rect">
          <a:avLst/>
        </a:prstGeom>
      </xdr:spPr>
    </xdr:pic>
    <xdr:clientData/>
  </xdr:twoCellAnchor>
  <xdr:twoCellAnchor editAs="oneCell">
    <xdr:from>
      <xdr:col>4</xdr:col>
      <xdr:colOff>9526</xdr:colOff>
      <xdr:row>12</xdr:row>
      <xdr:rowOff>0</xdr:rowOff>
    </xdr:from>
    <xdr:to>
      <xdr:col>8</xdr:col>
      <xdr:colOff>24339</xdr:colOff>
      <xdr:row>30</xdr:row>
      <xdr:rowOff>126873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6" y="3305175"/>
          <a:ext cx="4634438" cy="3584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32"/>
  <sheetViews>
    <sheetView showGridLines="0" tabSelected="1" zoomScale="80" zoomScaleNormal="80" workbookViewId="0">
      <selection activeCell="L12" sqref="L12"/>
    </sheetView>
  </sheetViews>
  <sheetFormatPr defaultColWidth="8.85546875" defaultRowHeight="15" x14ac:dyDescent="0.25"/>
  <cols>
    <col min="1" max="1" width="2" style="2" customWidth="1"/>
    <col min="2" max="2" width="29.7109375" style="2" customWidth="1"/>
    <col min="3" max="3" width="12.28515625" style="2" bestFit="1" customWidth="1"/>
    <col min="4" max="4" width="7.7109375" style="2" customWidth="1"/>
    <col min="5" max="5" width="17.85546875" style="2" customWidth="1"/>
    <col min="6" max="6" width="16.28515625" style="2" customWidth="1"/>
    <col min="7" max="7" width="15.7109375" style="2" customWidth="1"/>
    <col min="8" max="8" width="19.42578125" style="2" bestFit="1" customWidth="1"/>
    <col min="9" max="16384" width="8.85546875" style="2"/>
  </cols>
  <sheetData>
    <row r="1" spans="2:8" ht="31.5" customHeight="1" x14ac:dyDescent="0.4">
      <c r="B1" s="1"/>
      <c r="C1" s="1"/>
      <c r="D1" s="38" t="s">
        <v>22</v>
      </c>
      <c r="E1" s="38"/>
      <c r="F1" s="38"/>
      <c r="G1" s="38"/>
      <c r="H1" s="38"/>
    </row>
    <row r="2" spans="2:8" ht="32.25" customHeight="1" x14ac:dyDescent="0.25">
      <c r="D2" s="38"/>
      <c r="E2" s="38"/>
      <c r="F2" s="38"/>
      <c r="G2" s="38"/>
      <c r="H2" s="38"/>
    </row>
    <row r="3" spans="2:8" ht="15.75" x14ac:dyDescent="0.25">
      <c r="B3" s="3" t="s">
        <v>0</v>
      </c>
    </row>
    <row r="4" spans="2:8" ht="15.75" x14ac:dyDescent="0.25">
      <c r="B4" s="3" t="s">
        <v>1</v>
      </c>
    </row>
    <row r="5" spans="2:8" ht="15.75" thickBot="1" x14ac:dyDescent="0.3"/>
    <row r="6" spans="2:8" x14ac:dyDescent="0.25">
      <c r="B6" s="4" t="s">
        <v>2</v>
      </c>
      <c r="C6" s="5" t="s">
        <v>3</v>
      </c>
      <c r="E6" s="6"/>
      <c r="F6" s="7" t="s">
        <v>4</v>
      </c>
      <c r="G6" s="7" t="s">
        <v>5</v>
      </c>
      <c r="H6" s="8" t="s">
        <v>24</v>
      </c>
    </row>
    <row r="7" spans="2:8" ht="15.75" x14ac:dyDescent="0.25">
      <c r="B7" s="9" t="s">
        <v>6</v>
      </c>
      <c r="C7" s="10">
        <v>7</v>
      </c>
      <c r="E7" s="11" t="s">
        <v>7</v>
      </c>
      <c r="F7" s="12">
        <f>+C13*C9*C7</f>
        <v>145600</v>
      </c>
      <c r="G7" s="12">
        <f>+((C9-C10)*C13+C10*C14)*C7</f>
        <v>221200</v>
      </c>
      <c r="H7" s="13">
        <f>+((C9-C10-C11)*C13+(C10+C11)*C14)*C7</f>
        <v>224980</v>
      </c>
    </row>
    <row r="8" spans="2:8" ht="15.75" x14ac:dyDescent="0.25">
      <c r="B8" s="9"/>
      <c r="C8" s="14"/>
      <c r="E8" s="11" t="s">
        <v>8</v>
      </c>
      <c r="F8" s="12">
        <f>+F7-C19*C9</f>
        <v>117600</v>
      </c>
      <c r="G8" s="12">
        <f>G7-(C19*(C9-C10)+C22*C10+C23)</f>
        <v>171333.6</v>
      </c>
      <c r="H8" s="13">
        <f>+H7-(C19*(C9-C10-C11)+C22*(C10+C11)+C23+C24)</f>
        <v>174020.28</v>
      </c>
    </row>
    <row r="9" spans="2:8" ht="30" x14ac:dyDescent="0.25">
      <c r="B9" s="9" t="s">
        <v>9</v>
      </c>
      <c r="C9" s="15">
        <v>160</v>
      </c>
      <c r="E9" s="16" t="s">
        <v>10</v>
      </c>
      <c r="F9" s="17"/>
      <c r="G9" s="12">
        <f>+G8-F8</f>
        <v>53733.600000000006</v>
      </c>
      <c r="H9" s="13">
        <f>+H8-F8</f>
        <v>56420.28</v>
      </c>
    </row>
    <row r="10" spans="2:8" ht="15.75" x14ac:dyDescent="0.25">
      <c r="B10" s="9" t="s">
        <v>11</v>
      </c>
      <c r="C10" s="15">
        <v>120</v>
      </c>
      <c r="E10" s="18"/>
      <c r="F10" s="17"/>
      <c r="G10" s="17"/>
      <c r="H10" s="19"/>
    </row>
    <row r="11" spans="2:8" ht="48" thickBot="1" x14ac:dyDescent="0.3">
      <c r="B11" s="20" t="s">
        <v>23</v>
      </c>
      <c r="C11" s="15">
        <v>6</v>
      </c>
      <c r="E11" s="21" t="s">
        <v>19</v>
      </c>
      <c r="F11" s="22"/>
      <c r="G11" s="23">
        <f>+C27/G9</f>
        <v>1.7161515327467356</v>
      </c>
      <c r="H11" s="24">
        <f>+C28/H9</f>
        <v>1.7338623629659407</v>
      </c>
    </row>
    <row r="12" spans="2:8" x14ac:dyDescent="0.25">
      <c r="B12" s="9"/>
      <c r="C12" s="25"/>
    </row>
    <row r="13" spans="2:8" x14ac:dyDescent="0.25">
      <c r="B13" s="9" t="s">
        <v>20</v>
      </c>
      <c r="C13" s="15">
        <v>130</v>
      </c>
    </row>
    <row r="14" spans="2:8" ht="15.75" thickBot="1" x14ac:dyDescent="0.3">
      <c r="B14" s="26" t="s">
        <v>12</v>
      </c>
      <c r="C14" s="27">
        <v>220</v>
      </c>
    </row>
    <row r="16" spans="2:8" ht="15.75" thickBot="1" x14ac:dyDescent="0.3"/>
    <row r="17" spans="2:3" ht="15.75" x14ac:dyDescent="0.25">
      <c r="B17" s="36" t="s">
        <v>13</v>
      </c>
      <c r="C17" s="37"/>
    </row>
    <row r="18" spans="2:3" x14ac:dyDescent="0.25">
      <c r="B18" s="28" t="s">
        <v>14</v>
      </c>
      <c r="C18" s="29"/>
    </row>
    <row r="19" spans="2:3" x14ac:dyDescent="0.25">
      <c r="B19" s="30" t="s">
        <v>15</v>
      </c>
      <c r="C19" s="31">
        <v>175</v>
      </c>
    </row>
    <row r="20" spans="2:3" x14ac:dyDescent="0.25">
      <c r="B20" s="18"/>
      <c r="C20" s="32"/>
    </row>
    <row r="21" spans="2:3" x14ac:dyDescent="0.25">
      <c r="B21" s="28" t="s">
        <v>16</v>
      </c>
      <c r="C21" s="29"/>
    </row>
    <row r="22" spans="2:3" x14ac:dyDescent="0.25">
      <c r="B22" s="30" t="s">
        <v>15</v>
      </c>
      <c r="C22" s="31">
        <v>290</v>
      </c>
    </row>
    <row r="23" spans="2:3" x14ac:dyDescent="0.25">
      <c r="B23" s="30" t="s">
        <v>21</v>
      </c>
      <c r="C23" s="31">
        <f>67.22*C10</f>
        <v>8066.4</v>
      </c>
    </row>
    <row r="24" spans="2:3" x14ac:dyDescent="0.25">
      <c r="B24" s="30" t="s">
        <v>25</v>
      </c>
      <c r="C24" s="31">
        <f>67.22*C11</f>
        <v>403.32</v>
      </c>
    </row>
    <row r="25" spans="2:3" x14ac:dyDescent="0.25">
      <c r="B25" s="18"/>
      <c r="C25" s="32"/>
    </row>
    <row r="26" spans="2:3" x14ac:dyDescent="0.25">
      <c r="B26" s="28" t="s">
        <v>17</v>
      </c>
      <c r="C26" s="29"/>
    </row>
    <row r="27" spans="2:3" x14ac:dyDescent="0.25">
      <c r="B27" s="33" t="s">
        <v>18</v>
      </c>
      <c r="C27" s="34">
        <v>92215</v>
      </c>
    </row>
    <row r="28" spans="2:3" x14ac:dyDescent="0.25">
      <c r="B28" s="33" t="s">
        <v>24</v>
      </c>
      <c r="C28" s="34">
        <f>5610+C27</f>
        <v>97825</v>
      </c>
    </row>
    <row r="31" spans="2:3" ht="15.75" x14ac:dyDescent="0.25">
      <c r="B31" s="35">
        <f ca="1">TODAY()</f>
        <v>41487</v>
      </c>
    </row>
    <row r="32" spans="2:3" x14ac:dyDescent="0.25">
      <c r="B32" s="2" t="s">
        <v>26</v>
      </c>
    </row>
  </sheetData>
  <mergeCells count="2">
    <mergeCell ref="B17:C17"/>
    <mergeCell ref="D1:H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Cackin, Kelly N.</dc:creator>
  <cp:lastModifiedBy>Cox, Kelly N.</cp:lastModifiedBy>
  <dcterms:created xsi:type="dcterms:W3CDTF">2012-06-20T17:37:18Z</dcterms:created>
  <dcterms:modified xsi:type="dcterms:W3CDTF">2013-08-02T02:10:11Z</dcterms:modified>
</cp:coreProperties>
</file>